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3\PINTURA PSF\"/>
    </mc:Choice>
  </mc:AlternateContent>
  <bookViews>
    <workbookView xWindow="0" yWindow="0" windowWidth="20490" windowHeight="7155"/>
  </bookViews>
  <sheets>
    <sheet name="Planilha Orcamentaria" sheetId="5" r:id="rId1"/>
  </sheets>
  <definedNames>
    <definedName name="_xlnm.Print_Area" localSheetId="0">'Planilha Orcamentaria'!$A$1:$H$88</definedName>
  </definedNames>
  <calcPr calcId="152511" fullPrecision="0"/>
</workbook>
</file>

<file path=xl/calcChain.xml><?xml version="1.0" encoding="utf-8"?>
<calcChain xmlns="http://schemas.openxmlformats.org/spreadsheetml/2006/main">
  <c r="H62" i="5" l="1"/>
  <c r="H23" i="5"/>
  <c r="K14" i="5" l="1"/>
  <c r="G56" i="5"/>
  <c r="H56" i="5" s="1"/>
  <c r="G19" i="5"/>
  <c r="H19" i="5" s="1"/>
  <c r="G36" i="5"/>
  <c r="G37" i="5"/>
  <c r="H37" i="5" s="1"/>
  <c r="H36" i="5" s="1"/>
  <c r="G77" i="5" l="1"/>
  <c r="H77" i="5" s="1"/>
  <c r="G76" i="5" l="1"/>
  <c r="H76" i="5" s="1"/>
  <c r="G75" i="5"/>
  <c r="H75" i="5" s="1"/>
  <c r="G74" i="5"/>
  <c r="H74" i="5" l="1"/>
  <c r="G51" i="5"/>
  <c r="H51" i="5" s="1"/>
  <c r="G60" i="5" l="1"/>
  <c r="H60" i="5" s="1"/>
  <c r="G59" i="5"/>
  <c r="H59" i="5" s="1"/>
  <c r="G58" i="5"/>
  <c r="H58" i="5" s="1"/>
  <c r="G42" i="5" l="1"/>
  <c r="H42" i="5" s="1"/>
  <c r="G35" i="5" l="1"/>
  <c r="H35" i="5" s="1"/>
  <c r="G73" i="5" l="1"/>
  <c r="H73" i="5" s="1"/>
  <c r="G71" i="5"/>
  <c r="H71" i="5" s="1"/>
  <c r="G70" i="5"/>
  <c r="H70" i="5" s="1"/>
  <c r="G69" i="5"/>
  <c r="H69" i="5" s="1"/>
  <c r="G68" i="5"/>
  <c r="H68" i="5" s="1"/>
  <c r="G67" i="5"/>
  <c r="H67" i="5" s="1"/>
  <c r="G66" i="5"/>
  <c r="H66" i="5" s="1"/>
  <c r="G72" i="5"/>
  <c r="G64" i="5"/>
  <c r="H64" i="5" s="1"/>
  <c r="G63" i="5"/>
  <c r="H63" i="5" s="1"/>
  <c r="G55" i="5"/>
  <c r="H55" i="5" s="1"/>
  <c r="G54" i="5"/>
  <c r="H54" i="5" s="1"/>
  <c r="G53" i="5"/>
  <c r="H53" i="5" s="1"/>
  <c r="G50" i="5"/>
  <c r="H50" i="5" s="1"/>
  <c r="G49" i="5"/>
  <c r="H49" i="5" s="1"/>
  <c r="G48" i="5"/>
  <c r="H48" i="5" s="1"/>
  <c r="G47" i="5"/>
  <c r="H47" i="5" s="1"/>
  <c r="G46" i="5"/>
  <c r="H46" i="5" s="1"/>
  <c r="G45" i="5"/>
  <c r="H45" i="5" s="1"/>
  <c r="G44" i="5"/>
  <c r="H44" i="5" s="1"/>
  <c r="G52" i="5"/>
  <c r="G57" i="5"/>
  <c r="H57" i="5"/>
  <c r="G40" i="5"/>
  <c r="H40" i="5" s="1"/>
  <c r="G41" i="5"/>
  <c r="H41" i="5" s="1"/>
  <c r="G43" i="5"/>
  <c r="G33" i="5"/>
  <c r="H33" i="5" s="1"/>
  <c r="G34" i="5"/>
  <c r="H34" i="5" s="1"/>
  <c r="G38" i="5"/>
  <c r="H38" i="5" s="1"/>
  <c r="G39" i="5"/>
  <c r="G32" i="5"/>
  <c r="H32" i="5" s="1"/>
  <c r="H39" i="5" l="1"/>
  <c r="H52" i="5"/>
  <c r="H43" i="5"/>
  <c r="H72" i="5"/>
  <c r="H65" i="5"/>
  <c r="H31" i="5"/>
  <c r="G30" i="5"/>
  <c r="H30" i="5" s="1"/>
  <c r="G18" i="5"/>
  <c r="H18" i="5" s="1"/>
  <c r="G14" i="5" l="1"/>
  <c r="G15" i="5"/>
  <c r="H15" i="5" l="1"/>
  <c r="H14" i="5" s="1"/>
  <c r="K15" i="5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K17" i="5" l="1"/>
  <c r="G20" i="5"/>
  <c r="G21" i="5"/>
  <c r="H21" i="5" s="1"/>
  <c r="G22" i="5"/>
  <c r="H22" i="5" s="1"/>
  <c r="G23" i="5"/>
  <c r="H20" i="5" l="1"/>
  <c r="G17" i="5"/>
  <c r="H17" i="5" s="1"/>
  <c r="H16" i="5" s="1"/>
  <c r="G13" i="5" l="1"/>
  <c r="H78" i="5" l="1"/>
</calcChain>
</file>

<file path=xl/sharedStrings.xml><?xml version="1.0" encoding="utf-8"?>
<sst xmlns="http://schemas.openxmlformats.org/spreadsheetml/2006/main" count="252" uniqueCount="152">
  <si>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</si>
  <si>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</si>
  <si>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</si>
  <si>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</si>
  <si>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</si>
  <si>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</si>
  <si>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</si>
  <si>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</si>
  <si>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</si>
  <si>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</si>
  <si>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</si>
  <si>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</si>
  <si>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</si>
  <si>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</si>
  <si>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</si>
  <si>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2.1</t>
  </si>
  <si>
    <t>3.1</t>
  </si>
  <si>
    <t>TOTAL GERAL DA OBRA</t>
  </si>
  <si>
    <t>(   X  )</t>
  </si>
  <si>
    <t>PREFEITURA: MUNICIPAL DE SÃO JOÃO DO ORIENTE</t>
  </si>
  <si>
    <t>REGILAENE NEDES ALCÂNTARA  - PREFEITA MUNICIPAL</t>
  </si>
  <si>
    <t>M²</t>
  </si>
  <si>
    <t xml:space="preserve">DEMOLIÇÕES E REMOÇÕES </t>
  </si>
  <si>
    <t>ED-48502</t>
  </si>
  <si>
    <t>DEMOLIÇÃO DE REVESTIMENTO CERÂMICO, AZULEJO OU LADRILHO HIDRÁULICO INCLUSIVE AFASTAMENTO</t>
  </si>
  <si>
    <t xml:space="preserve">REVESTIMENTOS INTERNOS E EXTERNOS </t>
  </si>
  <si>
    <t>ED-50727</t>
  </si>
  <si>
    <t>CHAPISCO COM ARGAMASSA, TRAÇO 1:3 (CIMENTO E AREIA), ESP. 5MM, APLICADO EM ALVENARIA/ESTRUTURA DE CONCRETO COM COLHER, PREPARO MECÂNICO</t>
  </si>
  <si>
    <t>ED-50732</t>
  </si>
  <si>
    <t>EMBOÇO COM ARGAMASSA, TRAÇO 1:6 (CIMENTO E AREIA), ESP. 20MM, APLICAÇÃO MANUAL, PREPARO MECÂNICO</t>
  </si>
  <si>
    <t xml:space="preserve">PINTURAS E ACABAMENTOS </t>
  </si>
  <si>
    <t>ED-50505</t>
  </si>
  <si>
    <t>LIXAMENTO MANUAL EM PAREDE PARA REMOÇÃO DE TINTA</t>
  </si>
  <si>
    <t>ED-50515</t>
  </si>
  <si>
    <t>PREPARAÇÃO PARA EMASSAMENTO OU PINTURA (LÁTEX/ACRÍLICA) EM TETO, INCLUSIVE UMA (1) DEMÃO DE SELADOR ACRÍLICO</t>
  </si>
  <si>
    <t>ED-50506</t>
  </si>
  <si>
    <t>LIXAMENTO MANUAL EM TETO PARA REMOÇÃO DE TINTA</t>
  </si>
  <si>
    <t>ED-50499</t>
  </si>
  <si>
    <t>PINTURA LÁTEX (PVA) EM TETO, DUAS (2) DEMÃOS, EXCLUSIVE SELADOR ACRÍLICO E MASSA ACRÍLICA/CORRIDA (PVA)</t>
  </si>
  <si>
    <t>ED-50493</t>
  </si>
  <si>
    <t>PINTURA ESMALTE EM ESQUADRIA DE MADEIRA, DUAS (2) DEMÃOS, INCLUSIVE UMA (1) DEMÃO DE FUNDO NIVELADOR, EXCLUSIVE MASSA A ÓLEO</t>
  </si>
  <si>
    <t>NILSON NEY FERREIRA CAMPOS FILHO</t>
  </si>
  <si>
    <t>CREA 222766/D</t>
  </si>
  <si>
    <t>ED-50509</t>
  </si>
  <si>
    <t>FOLHA Nº: 01</t>
  </si>
  <si>
    <t>ED-50498</t>
  </si>
  <si>
    <t>PINTURA LÁTEX (PVA) EM PAREDE, DUAS (2) DEMÃOS, EXCLUSIVE SELADOR ACRÍLICO E MASSA ACRÍLICA/CORRIDA (PVA)</t>
  </si>
  <si>
    <t>PINTURA ESMALTE EM SUPERFÍCIE DE CONCRETO/ALVENARIA, DUAS (2) DEMÃOS, EXCLUSIVE SELADOR ACRÍLICO E MASSA ACRÍLICA/CORRIDA (PVA)</t>
  </si>
  <si>
    <t>INSTALAÇÕES INICIAIS DA OBRA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</si>
  <si>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</si>
  <si>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</si>
  <si>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UND.</t>
  </si>
  <si>
    <t>ED-48493</t>
  </si>
  <si>
    <t>REMOÇÃO MANUAL DE ESQUADRIA EM MADEIRA, COM REAPROVEITAMENTO, INCLUSIVE REMOÇÃO DE MARCO/ALIZAR/GUARNIÇÕES, AFASTAMENTO E EMPILHAMENTO, EXCLUSIVE TRANSPORTE E RETIRADA DO MATERIAL REMOVIDO NÃO REAPROVEITÁVEL</t>
  </si>
  <si>
    <t>ESQUADRIAS</t>
  </si>
  <si>
    <t>4.1</t>
  </si>
  <si>
    <t>SINAPI-90845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</si>
  <si>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</si>
  <si>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>SINAPI-90846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</si>
  <si>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</si>
  <si>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KIT DE PORTA DE MADEIRA PARA PINTURA, SEMI-OCA (LEVE OU MÉDIA), PADRÃO MÉDIO, 60X210CM, ESPESSURA DE 3,5CM, ITENS INCLUSOS: DOBRADIÇAS, MONTAGEM E INSTALAÇÃO DO BATENTE, SEM FECHADURA - FORNECIMENTO E INSTALAÇÃO. AF_12/2019</t>
  </si>
  <si>
    <t>SINAPI-90847</t>
  </si>
  <si>
    <t xml:space="preserve">UBS - ISOLINO MAURICIO DE OLIVEIRA </t>
  </si>
  <si>
    <t>REGIÃO/MÊS DE REFERÊNCIA: SEINFRA/LESTE/OUTUBRO/2022 SINAPI 12/2022</t>
  </si>
  <si>
    <t>5.1</t>
  </si>
  <si>
    <t>5.1.1</t>
  </si>
  <si>
    <t>5.1.2</t>
  </si>
  <si>
    <t>5.1.3</t>
  </si>
  <si>
    <t>6.1</t>
  </si>
  <si>
    <t>7.1</t>
  </si>
  <si>
    <t>7.1.1</t>
  </si>
  <si>
    <t>7.1.2</t>
  </si>
  <si>
    <t>7.1.3</t>
  </si>
  <si>
    <t>COBERTURA</t>
  </si>
  <si>
    <t>ED-48514</t>
  </si>
  <si>
    <t>REMOÇÃO MANUAL DE TELHA CERÂMICA, COM REAPROVEITAMENTO, INCLUSIVE AFASTAMENTO E EMPILHAMENTO, EXCLUSIVE TRANSPORTE E RETIRADA DO MATERIAL REMOVIDO NÃO REAPROVEITÁVEL</t>
  </si>
  <si>
    <t>8.1.1</t>
  </si>
  <si>
    <t>9.1</t>
  </si>
  <si>
    <t>9.1.1</t>
  </si>
  <si>
    <t>10.1</t>
  </si>
  <si>
    <t>10.1.1</t>
  </si>
  <si>
    <t>10.1.2</t>
  </si>
  <si>
    <t>11.1</t>
  </si>
  <si>
    <t>11.1.1</t>
  </si>
  <si>
    <t>11.1.2</t>
  </si>
  <si>
    <t>1.1.1</t>
  </si>
  <si>
    <t>2.1.1</t>
  </si>
  <si>
    <t>2.1.2</t>
  </si>
  <si>
    <t>3.1.1</t>
  </si>
  <si>
    <t>3.1.2</t>
  </si>
  <si>
    <t>4.1.1</t>
  </si>
  <si>
    <t>4.1.2</t>
  </si>
  <si>
    <t>4.1.3</t>
  </si>
  <si>
    <t>4.1.4</t>
  </si>
  <si>
    <t>4.1.5</t>
  </si>
  <si>
    <t>4.1.6</t>
  </si>
  <si>
    <t>4.1.7</t>
  </si>
  <si>
    <t>8.1.2</t>
  </si>
  <si>
    <t>8.1.3</t>
  </si>
  <si>
    <t>12.1</t>
  </si>
  <si>
    <t>12.1.1</t>
  </si>
  <si>
    <t>12.1.2</t>
  </si>
  <si>
    <t>12.1.3</t>
  </si>
  <si>
    <t>8.1</t>
  </si>
  <si>
    <t>ED-49699</t>
  </si>
  <si>
    <t>FECHADURA TIPO EXTERNA, GRAU DE SEGURANÇA MÉDIO, DISTÂNCIA DE BROCA 40MM, ACABAMENTO COM ESPELHO CROMADO E MAÇANETA MODELO ALAVANCA EM ZAMAC, INCLUSIVE ACESSÓRIOS PARA FIXAÇÃO E DUAS (2) CHAVES</t>
  </si>
  <si>
    <t>ED-50808</t>
  </si>
  <si>
    <t>5.1.4</t>
  </si>
  <si>
    <t>PORTA DE ABRIR EM GRADE E TELA - PADRÃO SEDS</t>
  </si>
  <si>
    <t>ED-48438</t>
  </si>
  <si>
    <t>REMOÇÃO DE CALHA EM CHAPA GALVANIZADA OU EM PVC, COM REAPROVEITAMENTO, INCLUSIVE AFASTAMENTO E EMPILHAMENTO, EXCLUSIVE TRANSPORTE E RETIRADA DO
MATERIAL REMOVIDO NÃO REAPROVEITÁVEL</t>
  </si>
  <si>
    <t>M</t>
  </si>
  <si>
    <t>9.1.2</t>
  </si>
  <si>
    <t>ED-50655</t>
  </si>
  <si>
    <t>CALHA EM CHAPA GALVANIZADA, ESP. 0,65MM (GSG-24), COM DESENVOLVIMENTO DE 40CM, INCLUSIVE IÇAMENTO MANUAL VERTICAL</t>
  </si>
  <si>
    <t>9.1.3</t>
  </si>
  <si>
    <t>ED-52311</t>
  </si>
  <si>
    <t>MANTA ISOLANTE PARA TELHADOS</t>
  </si>
  <si>
    <t>9.1.4</t>
  </si>
  <si>
    <t>ED-48424</t>
  </si>
  <si>
    <t>COBERTURA EM TELHA DE FIBROCIMENTO ONDULADA E = 6 MM</t>
  </si>
  <si>
    <t>ED-50495</t>
  </si>
  <si>
    <t>PINTURA ESMALTE SINTÉTICO EM SUPERFÍCIES GALVANIZADAS, DUAS (2) DEMÃOS, INCLUSIVE UMA (1) DEMÃO DE FUNDO ANTICORROSIVO</t>
  </si>
  <si>
    <t xml:space="preserve">UBS - JOSÉ RODRIGUES </t>
  </si>
  <si>
    <t xml:space="preserve">UBS - JANDIRO VIEIRA BOTELHO </t>
  </si>
  <si>
    <t>13.1</t>
  </si>
  <si>
    <t>13.1.1</t>
  </si>
  <si>
    <t>ED-9081</t>
  </si>
  <si>
    <t>REVESTIMENTO COM CERÂMICA APLICADO EM PAREDE, ACABAMENTO ESMALTADO, AMBIENTE INTERNO/EXTERNO, PADRÃO EXTRA, DIMENSÃO DA PEÇA ATÉ 2025 CM2, PEI III,
ASSENTAMENTO COM ARGAMASSA INDUSTRIALIZADA, INCLUSIVE REJUNTAMENTO</t>
  </si>
  <si>
    <t xml:space="preserve">PRAZO DE EXECUÇÃO: 3 MÊSES </t>
  </si>
  <si>
    <t>DATA: 24/03/2023</t>
  </si>
  <si>
    <t xml:space="preserve">LOCAL: DIVERSOS </t>
  </si>
  <si>
    <t>OBRA: REVITALIZAÇÃO UNIDADES DE SAÚDE</t>
  </si>
  <si>
    <t>61.1</t>
  </si>
  <si>
    <t xml:space="preserve">COBERTURA </t>
  </si>
  <si>
    <t>2.1.3</t>
  </si>
  <si>
    <t>UBS - ISOLINO MAURICIO DE OLIVEIRA   TOTAL: 74.342,71</t>
  </si>
  <si>
    <t>UBS - JANDIRO VIEIRA BOTELHO TOTAL: TOTAL: 52.269,99</t>
  </si>
  <si>
    <t>8.1.4</t>
  </si>
  <si>
    <t>8.1.5</t>
  </si>
  <si>
    <t>8.1.6</t>
  </si>
  <si>
    <t>8.1.7</t>
  </si>
  <si>
    <t>8.1.8</t>
  </si>
  <si>
    <t>10.1.3</t>
  </si>
  <si>
    <t>12.1.4</t>
  </si>
  <si>
    <t>12.1.5</t>
  </si>
  <si>
    <t>12.1.6</t>
  </si>
  <si>
    <t>14.1</t>
  </si>
  <si>
    <t>14.1.1</t>
  </si>
  <si>
    <t>14.1.2</t>
  </si>
  <si>
    <t>14.1.3</t>
  </si>
  <si>
    <t>UBS- JOSÉ RODRIGUES          TOTAL- 58.180,09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</si>
</sst>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7" fillId="0" borderId="12" xfId="1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2" fontId="5" fillId="2" borderId="38" xfId="2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9" fontId="2" fillId="0" borderId="3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38" xfId="2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2" fontId="5" fillId="3" borderId="38" xfId="2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wrapText="1"/>
    </xf>
    <xf numFmtId="2" fontId="5" fillId="3" borderId="9" xfId="2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2" fontId="2" fillId="3" borderId="9" xfId="2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/>
    <xf numFmtId="4" fontId="5" fillId="4" borderId="0" xfId="0" applyNumberFormat="1" applyFont="1" applyFill="1" applyBorder="1" applyAlignment="1">
      <alignment horizontal="center" vertical="center" wrapText="1"/>
    </xf>
    <xf numFmtId="4" fontId="8" fillId="4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top"/>
    </xf>
    <xf numFmtId="0" fontId="7" fillId="0" borderId="21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34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left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847725</xdr:colOff>
      <xdr:row>0</xdr:row>
      <xdr:rowOff>66675</xdr:rowOff>
    </xdr:from>
    <xdr:to>
      <xdr:col>4</xdr:col>
      <xdr:colOff>485775</xdr:colOff>
      <xdr:row>2</xdr:row>
      <xdr:rowOff>0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6667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showGridLines="0" showZeros="0" tabSelected="1" view="pageBreakPreview" zoomScaleNormal="100" zoomScaleSheetLayoutView="100" workbookViewId="0">
      <selection activeCell="N13" sqref="N13"/>
    </sheetView>
  </sheetViews>
  <sheetFormatPr defaultRowHeight="12.75" x14ac:dyDescent="0.2"/>
  <cols>
    <col min="1" max="1" width="5.42578125" style="1" bestFit="1" customWidth="1"/>
    <col min="2" max="2" width="13.140625" style="1" customWidth="1"/>
    <col min="3" max="3" width="48" style="1" customWidth="1"/>
    <col min="4" max="4" width="9.140625" style="1"/>
    <col min="5" max="8" width="12.28515625" style="1" customWidth="1"/>
    <col min="9" max="10" width="9.140625" style="1"/>
    <col min="11" max="11" width="14.28515625" style="1" customWidth="1"/>
    <col min="12" max="16384" width="9.140625" style="1"/>
  </cols>
  <sheetData>
    <row r="1" spans="1:11" ht="60.75" customHeight="1" x14ac:dyDescent="0.2">
      <c r="A1" s="91"/>
      <c r="B1" s="91"/>
      <c r="C1" s="90"/>
      <c r="D1" s="90"/>
      <c r="E1" s="90"/>
      <c r="F1" s="90"/>
      <c r="G1" s="90"/>
      <c r="H1" s="90"/>
    </row>
    <row r="2" spans="1:11" ht="15.75" x14ac:dyDescent="0.25">
      <c r="A2" s="67"/>
      <c r="B2" s="67"/>
      <c r="C2" s="67"/>
      <c r="D2" s="67"/>
      <c r="E2" s="67"/>
      <c r="F2" s="67"/>
      <c r="G2" s="67"/>
      <c r="H2" s="67"/>
    </row>
    <row r="3" spans="1:11" ht="3.75" customHeight="1" thickBot="1" x14ac:dyDescent="0.25">
      <c r="A3" s="103"/>
      <c r="B3" s="103"/>
      <c r="C3" s="103"/>
      <c r="D3" s="103"/>
      <c r="E3" s="103"/>
      <c r="F3" s="103"/>
      <c r="G3" s="103"/>
      <c r="H3" s="103"/>
    </row>
    <row r="4" spans="1:11" ht="20.100000000000001" customHeight="1" thickBot="1" x14ac:dyDescent="0.25">
      <c r="A4" s="84" t="s">
        <v>4</v>
      </c>
      <c r="B4" s="85"/>
      <c r="C4" s="85"/>
      <c r="D4" s="85"/>
      <c r="E4" s="85"/>
      <c r="F4" s="85"/>
      <c r="G4" s="85"/>
      <c r="H4" s="86"/>
    </row>
    <row r="5" spans="1:11" ht="3.75" customHeight="1" thickBot="1" x14ac:dyDescent="0.25">
      <c r="A5" s="2"/>
      <c r="B5" s="2"/>
      <c r="C5" s="2"/>
      <c r="D5" s="2"/>
      <c r="E5" s="2"/>
      <c r="F5" s="2"/>
      <c r="G5" s="2"/>
      <c r="H5" s="2"/>
    </row>
    <row r="6" spans="1:11" ht="20.100000000000001" customHeight="1" x14ac:dyDescent="0.2">
      <c r="A6" s="75" t="s">
        <v>19</v>
      </c>
      <c r="B6" s="76"/>
      <c r="C6" s="76"/>
      <c r="D6" s="76"/>
      <c r="E6" s="77"/>
      <c r="F6" s="87" t="s">
        <v>44</v>
      </c>
      <c r="G6" s="88"/>
      <c r="H6" s="89"/>
    </row>
    <row r="7" spans="1:11" ht="20.100000000000001" customHeight="1" x14ac:dyDescent="0.2">
      <c r="A7" s="78" t="s">
        <v>132</v>
      </c>
      <c r="B7" s="79"/>
      <c r="C7" s="79"/>
      <c r="D7" s="79"/>
      <c r="E7" s="80"/>
      <c r="F7" s="72" t="s">
        <v>130</v>
      </c>
      <c r="G7" s="73"/>
      <c r="H7" s="74"/>
    </row>
    <row r="8" spans="1:11" ht="20.100000000000001" customHeight="1" x14ac:dyDescent="0.2">
      <c r="A8" s="93" t="s">
        <v>131</v>
      </c>
      <c r="B8" s="94"/>
      <c r="C8" s="94"/>
      <c r="D8" s="95"/>
      <c r="E8" s="81" t="s">
        <v>11</v>
      </c>
      <c r="F8" s="82"/>
      <c r="G8" s="82"/>
      <c r="H8" s="83"/>
    </row>
    <row r="9" spans="1:11" ht="20.100000000000001" customHeight="1" x14ac:dyDescent="0.2">
      <c r="A9" s="93" t="s">
        <v>63</v>
      </c>
      <c r="B9" s="94"/>
      <c r="C9" s="94"/>
      <c r="D9" s="95"/>
      <c r="E9" s="70" t="s">
        <v>8</v>
      </c>
      <c r="F9" s="68" t="s">
        <v>6</v>
      </c>
      <c r="G9" s="33" t="s">
        <v>18</v>
      </c>
      <c r="H9" s="3" t="s">
        <v>7</v>
      </c>
    </row>
    <row r="10" spans="1:11" ht="20.100000000000001" customHeight="1" thickBot="1" x14ac:dyDescent="0.25">
      <c r="A10" s="96" t="s">
        <v>129</v>
      </c>
      <c r="B10" s="97"/>
      <c r="C10" s="97"/>
      <c r="D10" s="98"/>
      <c r="E10" s="71"/>
      <c r="F10" s="69"/>
      <c r="G10" s="4" t="s">
        <v>9</v>
      </c>
      <c r="H10" s="9">
        <v>0.2397</v>
      </c>
    </row>
    <row r="11" spans="1:11" ht="3.75" customHeight="1" thickBot="1" x14ac:dyDescent="0.25">
      <c r="A11" s="102"/>
      <c r="B11" s="102"/>
      <c r="C11" s="102"/>
      <c r="D11" s="102"/>
      <c r="E11" s="102"/>
      <c r="F11" s="102"/>
      <c r="G11" s="102"/>
      <c r="H11" s="102"/>
    </row>
    <row r="12" spans="1:11" ht="39" thickBot="1" x14ac:dyDescent="0.25">
      <c r="A12" s="11" t="s">
        <v>0</v>
      </c>
      <c r="B12" s="12" t="s">
        <v>5</v>
      </c>
      <c r="C12" s="39" t="s">
        <v>1</v>
      </c>
      <c r="D12" s="12" t="s">
        <v>3</v>
      </c>
      <c r="E12" s="12" t="s">
        <v>2</v>
      </c>
      <c r="F12" s="13" t="s">
        <v>12</v>
      </c>
      <c r="G12" s="13" t="s">
        <v>13</v>
      </c>
      <c r="H12" s="14" t="s">
        <v>10</v>
      </c>
    </row>
    <row r="13" spans="1:11" s="10" customFormat="1" x14ac:dyDescent="0.2">
      <c r="A13" s="22">
        <v>1</v>
      </c>
      <c r="B13" s="37"/>
      <c r="C13" s="40" t="s">
        <v>123</v>
      </c>
      <c r="D13" s="38"/>
      <c r="E13" s="15"/>
      <c r="F13" s="15"/>
      <c r="G13" s="15">
        <f t="shared" ref="G13:G60" si="0">ROUND(F13+(F13*$H$10),2)</f>
        <v>0</v>
      </c>
      <c r="H13" s="16"/>
      <c r="J13" s="10">
        <v>0</v>
      </c>
    </row>
    <row r="14" spans="1:11" s="10" customFormat="1" x14ac:dyDescent="0.2">
      <c r="A14" s="44" t="s">
        <v>14</v>
      </c>
      <c r="B14" s="45"/>
      <c r="C14" s="46" t="s">
        <v>48</v>
      </c>
      <c r="D14" s="47"/>
      <c r="E14" s="48"/>
      <c r="F14" s="48"/>
      <c r="G14" s="48">
        <f t="shared" si="0"/>
        <v>0</v>
      </c>
      <c r="H14" s="49">
        <f>SUM(H15)</f>
        <v>4985.3100000000004</v>
      </c>
      <c r="K14" s="58">
        <f>SUM(G15+H62+H65+H72+H74)</f>
        <v>52269.99</v>
      </c>
    </row>
    <row r="15" spans="1:11" s="10" customFormat="1" ht="67.5" x14ac:dyDescent="0.2">
      <c r="A15" s="25" t="s">
        <v>85</v>
      </c>
      <c r="B15" s="41" t="s">
        <v>49</v>
      </c>
      <c r="C15" s="42" t="s">
        <v>50</v>
      </c>
      <c r="D15" s="43" t="s">
        <v>51</v>
      </c>
      <c r="E15" s="27">
        <v>3</v>
      </c>
      <c r="F15" s="27">
        <v>1340.46</v>
      </c>
      <c r="G15" s="27">
        <f t="shared" si="0"/>
        <v>1661.77</v>
      </c>
      <c r="H15" s="21">
        <f t="shared" ref="H15:H29" si="1">ROUND((E15*G15),2)</f>
        <v>4985.3100000000004</v>
      </c>
      <c r="K15" s="58">
        <f>SUM(G15+H39+H43+H52+H57)</f>
        <v>74342.710000000006</v>
      </c>
    </row>
    <row r="16" spans="1:11" s="10" customFormat="1" x14ac:dyDescent="0.2">
      <c r="A16" s="22" t="s">
        <v>15</v>
      </c>
      <c r="B16" s="37"/>
      <c r="C16" s="40" t="s">
        <v>22</v>
      </c>
      <c r="D16" s="38"/>
      <c r="E16" s="15"/>
      <c r="F16" s="15"/>
      <c r="G16" s="15"/>
      <c r="H16" s="16">
        <f>SUM(H17:H19)</f>
        <v>2463.34</v>
      </c>
    </row>
    <row r="17" spans="1:11" ht="35.25" customHeight="1" x14ac:dyDescent="0.2">
      <c r="A17" s="25" t="s">
        <v>86</v>
      </c>
      <c r="B17" s="26" t="s">
        <v>23</v>
      </c>
      <c r="C17" s="36" t="s">
        <v>24</v>
      </c>
      <c r="D17" s="19" t="s">
        <v>21</v>
      </c>
      <c r="E17" s="27">
        <v>67.95</v>
      </c>
      <c r="F17" s="27">
        <v>18.690000000000001</v>
      </c>
      <c r="G17" s="27">
        <f t="shared" si="0"/>
        <v>23.17</v>
      </c>
      <c r="H17" s="21">
        <f t="shared" si="1"/>
        <v>1574.4</v>
      </c>
      <c r="K17" s="61">
        <f>SUM(G15+H16+H20+H23+H31+H36)</f>
        <v>58180.09</v>
      </c>
    </row>
    <row r="18" spans="1:11" ht="55.5" customHeight="1" x14ac:dyDescent="0.2">
      <c r="A18" s="25" t="s">
        <v>87</v>
      </c>
      <c r="B18" s="26" t="s">
        <v>52</v>
      </c>
      <c r="C18" s="36" t="s">
        <v>53</v>
      </c>
      <c r="D18" s="19" t="s">
        <v>21</v>
      </c>
      <c r="E18" s="27">
        <v>14.28</v>
      </c>
      <c r="F18" s="27">
        <v>12.04</v>
      </c>
      <c r="G18" s="27">
        <f t="shared" si="0"/>
        <v>14.93</v>
      </c>
      <c r="H18" s="21">
        <f t="shared" si="1"/>
        <v>213.2</v>
      </c>
    </row>
    <row r="19" spans="1:11" ht="46.5" customHeight="1" x14ac:dyDescent="0.2">
      <c r="A19" s="25" t="s">
        <v>135</v>
      </c>
      <c r="B19" s="29" t="s">
        <v>74</v>
      </c>
      <c r="C19" s="35" t="s">
        <v>75</v>
      </c>
      <c r="D19" s="19" t="s">
        <v>21</v>
      </c>
      <c r="E19" s="27">
        <v>24.88</v>
      </c>
      <c r="F19" s="27">
        <v>21.91</v>
      </c>
      <c r="G19" s="27">
        <f t="shared" ref="G19" si="2">ROUND(F19+(F19*$H$10),2)</f>
        <v>27.16</v>
      </c>
      <c r="H19" s="28">
        <f t="shared" si="1"/>
        <v>675.74</v>
      </c>
    </row>
    <row r="20" spans="1:11" ht="20.25" customHeight="1" x14ac:dyDescent="0.2">
      <c r="A20" s="22" t="s">
        <v>16</v>
      </c>
      <c r="B20" s="23"/>
      <c r="C20" s="32" t="s">
        <v>25</v>
      </c>
      <c r="D20" s="24"/>
      <c r="E20" s="15"/>
      <c r="F20" s="15"/>
      <c r="G20" s="15">
        <f t="shared" si="0"/>
        <v>0</v>
      </c>
      <c r="H20" s="16">
        <f>SUM(H21:H22)</f>
        <v>3326.15</v>
      </c>
    </row>
    <row r="21" spans="1:11" ht="32.25" customHeight="1" x14ac:dyDescent="0.2">
      <c r="A21" s="17" t="s">
        <v>88</v>
      </c>
      <c r="B21" s="18" t="s">
        <v>26</v>
      </c>
      <c r="C21" s="31" t="s">
        <v>27</v>
      </c>
      <c r="D21" s="19" t="s">
        <v>21</v>
      </c>
      <c r="E21" s="20">
        <v>67.95</v>
      </c>
      <c r="F21" s="20">
        <v>8.65</v>
      </c>
      <c r="G21" s="20">
        <f t="shared" si="0"/>
        <v>10.72</v>
      </c>
      <c r="H21" s="21">
        <f t="shared" si="1"/>
        <v>728.42</v>
      </c>
    </row>
    <row r="22" spans="1:11" ht="26.25" customHeight="1" x14ac:dyDescent="0.2">
      <c r="A22" s="17" t="s">
        <v>89</v>
      </c>
      <c r="B22" s="18" t="s">
        <v>28</v>
      </c>
      <c r="C22" s="31" t="s">
        <v>29</v>
      </c>
      <c r="D22" s="19" t="s">
        <v>21</v>
      </c>
      <c r="E22" s="20">
        <v>67.95</v>
      </c>
      <c r="F22" s="20">
        <v>30.84</v>
      </c>
      <c r="G22" s="20">
        <f t="shared" si="0"/>
        <v>38.229999999999997</v>
      </c>
      <c r="H22" s="21">
        <f t="shared" si="1"/>
        <v>2597.73</v>
      </c>
    </row>
    <row r="23" spans="1:11" ht="20.25" customHeight="1" x14ac:dyDescent="0.2">
      <c r="A23" s="22" t="s">
        <v>55</v>
      </c>
      <c r="B23" s="23"/>
      <c r="C23" s="32" t="s">
        <v>30</v>
      </c>
      <c r="D23" s="24"/>
      <c r="E23" s="15"/>
      <c r="F23" s="15"/>
      <c r="G23" s="15">
        <f t="shared" si="0"/>
        <v>0</v>
      </c>
      <c r="H23" s="16">
        <f>SUM(H24:H30)</f>
        <v>27687.64</v>
      </c>
    </row>
    <row r="24" spans="1:11" ht="32.25" customHeight="1" x14ac:dyDescent="0.2">
      <c r="A24" s="17" t="s">
        <v>90</v>
      </c>
      <c r="B24" s="18" t="s">
        <v>45</v>
      </c>
      <c r="C24" s="31" t="s">
        <v>46</v>
      </c>
      <c r="D24" s="19" t="s">
        <v>21</v>
      </c>
      <c r="E24" s="20">
        <v>563.1</v>
      </c>
      <c r="F24" s="20">
        <v>12.23</v>
      </c>
      <c r="G24" s="20">
        <f t="shared" si="0"/>
        <v>15.16</v>
      </c>
      <c r="H24" s="28">
        <f t="shared" si="1"/>
        <v>8536.6</v>
      </c>
    </row>
    <row r="25" spans="1:11" ht="25.5" customHeight="1" x14ac:dyDescent="0.2">
      <c r="A25" s="17" t="s">
        <v>91</v>
      </c>
      <c r="B25" s="18" t="s">
        <v>31</v>
      </c>
      <c r="C25" s="31" t="s">
        <v>32</v>
      </c>
      <c r="D25" s="19" t="s">
        <v>21</v>
      </c>
      <c r="E25" s="20">
        <v>834.92</v>
      </c>
      <c r="F25" s="20">
        <v>2.72</v>
      </c>
      <c r="G25" s="20">
        <f t="shared" si="0"/>
        <v>3.37</v>
      </c>
      <c r="H25" s="28">
        <f t="shared" si="1"/>
        <v>2813.68</v>
      </c>
    </row>
    <row r="26" spans="1:11" ht="40.5" customHeight="1" x14ac:dyDescent="0.2">
      <c r="A26" s="17" t="s">
        <v>92</v>
      </c>
      <c r="B26" s="18" t="s">
        <v>33</v>
      </c>
      <c r="C26" s="31" t="s">
        <v>34</v>
      </c>
      <c r="D26" s="19" t="s">
        <v>21</v>
      </c>
      <c r="E26" s="20">
        <v>99.75</v>
      </c>
      <c r="F26" s="20">
        <v>7.37</v>
      </c>
      <c r="G26" s="20">
        <f t="shared" si="0"/>
        <v>9.14</v>
      </c>
      <c r="H26" s="28">
        <f t="shared" si="1"/>
        <v>911.72</v>
      </c>
    </row>
    <row r="27" spans="1:11" ht="23.25" customHeight="1" x14ac:dyDescent="0.2">
      <c r="A27" s="17" t="s">
        <v>93</v>
      </c>
      <c r="B27" s="18" t="s">
        <v>35</v>
      </c>
      <c r="C27" s="31" t="s">
        <v>36</v>
      </c>
      <c r="D27" s="19" t="s">
        <v>21</v>
      </c>
      <c r="E27" s="20">
        <v>195.38</v>
      </c>
      <c r="F27" s="20">
        <v>3.08</v>
      </c>
      <c r="G27" s="20">
        <f t="shared" si="0"/>
        <v>3.82</v>
      </c>
      <c r="H27" s="28">
        <f t="shared" si="1"/>
        <v>746.35</v>
      </c>
    </row>
    <row r="28" spans="1:11" ht="26.25" customHeight="1" x14ac:dyDescent="0.2">
      <c r="A28" s="17" t="s">
        <v>94</v>
      </c>
      <c r="B28" s="18" t="s">
        <v>37</v>
      </c>
      <c r="C28" s="31" t="s">
        <v>38</v>
      </c>
      <c r="D28" s="19" t="s">
        <v>21</v>
      </c>
      <c r="E28" s="20">
        <v>195.38</v>
      </c>
      <c r="F28" s="20">
        <v>13.71</v>
      </c>
      <c r="G28" s="20">
        <f t="shared" si="0"/>
        <v>17</v>
      </c>
      <c r="H28" s="28">
        <f t="shared" si="1"/>
        <v>3321.46</v>
      </c>
    </row>
    <row r="29" spans="1:11" s="10" customFormat="1" ht="33.75" x14ac:dyDescent="0.2">
      <c r="A29" s="25" t="s">
        <v>95</v>
      </c>
      <c r="B29" s="29" t="s">
        <v>39</v>
      </c>
      <c r="C29" s="34" t="s">
        <v>40</v>
      </c>
      <c r="D29" s="19" t="s">
        <v>21</v>
      </c>
      <c r="E29" s="27">
        <v>136.91999999999999</v>
      </c>
      <c r="F29" s="27">
        <v>23.74</v>
      </c>
      <c r="G29" s="20">
        <f t="shared" si="0"/>
        <v>29.43</v>
      </c>
      <c r="H29" s="28">
        <f t="shared" si="1"/>
        <v>4029.56</v>
      </c>
    </row>
    <row r="30" spans="1:11" s="10" customFormat="1" ht="33.75" x14ac:dyDescent="0.2">
      <c r="A30" s="25" t="s">
        <v>96</v>
      </c>
      <c r="B30" s="29" t="s">
        <v>43</v>
      </c>
      <c r="C30" s="35" t="s">
        <v>47</v>
      </c>
      <c r="D30" s="19" t="s">
        <v>21</v>
      </c>
      <c r="E30" s="27">
        <v>271.82</v>
      </c>
      <c r="F30" s="27">
        <v>21.75</v>
      </c>
      <c r="G30" s="20">
        <f t="shared" ref="G30" si="3">ROUND(F30+(F30*$H$10),2)</f>
        <v>26.96</v>
      </c>
      <c r="H30" s="28">
        <f t="shared" ref="H30:H60" si="4">ROUND((E30*G30),2)</f>
        <v>7328.27</v>
      </c>
    </row>
    <row r="31" spans="1:11" s="10" customFormat="1" x14ac:dyDescent="0.2">
      <c r="A31" s="44" t="s">
        <v>64</v>
      </c>
      <c r="B31" s="50"/>
      <c r="C31" s="51" t="s">
        <v>54</v>
      </c>
      <c r="D31" s="52"/>
      <c r="E31" s="48"/>
      <c r="F31" s="48"/>
      <c r="G31" s="48"/>
      <c r="H31" s="49">
        <f>SUM(H32:H35)</f>
        <v>21875.31</v>
      </c>
    </row>
    <row r="32" spans="1:11" s="10" customFormat="1" ht="56.25" x14ac:dyDescent="0.2">
      <c r="A32" s="25" t="s">
        <v>65</v>
      </c>
      <c r="B32" s="29" t="s">
        <v>56</v>
      </c>
      <c r="C32" s="35" t="s">
        <v>57</v>
      </c>
      <c r="D32" s="19" t="s">
        <v>51</v>
      </c>
      <c r="E32" s="27">
        <v>7</v>
      </c>
      <c r="F32" s="27">
        <v>1314.09</v>
      </c>
      <c r="G32" s="20">
        <f t="shared" si="0"/>
        <v>1629.08</v>
      </c>
      <c r="H32" s="28">
        <f t="shared" si="4"/>
        <v>11403.56</v>
      </c>
    </row>
    <row r="33" spans="1:8" s="10" customFormat="1" ht="45" x14ac:dyDescent="0.2">
      <c r="A33" s="25" t="s">
        <v>66</v>
      </c>
      <c r="B33" s="29" t="s">
        <v>104</v>
      </c>
      <c r="C33" s="35" t="s">
        <v>105</v>
      </c>
      <c r="D33" s="19" t="s">
        <v>51</v>
      </c>
      <c r="E33" s="27">
        <v>9</v>
      </c>
      <c r="F33" s="54">
        <v>127.54</v>
      </c>
      <c r="G33" s="20">
        <f t="shared" si="0"/>
        <v>158.11000000000001</v>
      </c>
      <c r="H33" s="28">
        <f t="shared" si="4"/>
        <v>1422.99</v>
      </c>
    </row>
    <row r="34" spans="1:8" s="10" customFormat="1" ht="56.25" x14ac:dyDescent="0.2">
      <c r="A34" s="25" t="s">
        <v>67</v>
      </c>
      <c r="B34" s="29" t="s">
        <v>61</v>
      </c>
      <c r="C34" s="35" t="s">
        <v>60</v>
      </c>
      <c r="D34" s="19" t="s">
        <v>51</v>
      </c>
      <c r="E34" s="27">
        <v>2</v>
      </c>
      <c r="F34" s="27">
        <v>862.22</v>
      </c>
      <c r="G34" s="20">
        <f t="shared" si="0"/>
        <v>1068.8900000000001</v>
      </c>
      <c r="H34" s="28">
        <f t="shared" si="4"/>
        <v>2137.7800000000002</v>
      </c>
    </row>
    <row r="35" spans="1:8" s="10" customFormat="1" x14ac:dyDescent="0.2">
      <c r="A35" s="25" t="s">
        <v>107</v>
      </c>
      <c r="B35" s="29" t="s">
        <v>106</v>
      </c>
      <c r="C35" s="35" t="s">
        <v>108</v>
      </c>
      <c r="D35" s="19" t="s">
        <v>21</v>
      </c>
      <c r="E35" s="27">
        <v>5.52</v>
      </c>
      <c r="F35" s="27">
        <v>1009.91</v>
      </c>
      <c r="G35" s="20">
        <f t="shared" si="0"/>
        <v>1251.99</v>
      </c>
      <c r="H35" s="28">
        <f t="shared" si="4"/>
        <v>6910.98</v>
      </c>
    </row>
    <row r="36" spans="1:8" s="10" customFormat="1" x14ac:dyDescent="0.2">
      <c r="A36" s="44" t="s">
        <v>68</v>
      </c>
      <c r="B36" s="50"/>
      <c r="C36" s="51" t="s">
        <v>134</v>
      </c>
      <c r="D36" s="52"/>
      <c r="E36" s="48"/>
      <c r="F36" s="48"/>
      <c r="G36" s="57">
        <f t="shared" si="0"/>
        <v>0</v>
      </c>
      <c r="H36" s="49">
        <f>SUM(H37)</f>
        <v>1165.8800000000001</v>
      </c>
    </row>
    <row r="37" spans="1:8" s="10" customFormat="1" x14ac:dyDescent="0.2">
      <c r="A37" s="25" t="s">
        <v>133</v>
      </c>
      <c r="B37" s="29" t="s">
        <v>119</v>
      </c>
      <c r="C37" s="35" t="s">
        <v>120</v>
      </c>
      <c r="D37" s="19" t="s">
        <v>21</v>
      </c>
      <c r="E37" s="27">
        <v>24.88</v>
      </c>
      <c r="F37" s="27">
        <v>37.799999999999997</v>
      </c>
      <c r="G37" s="20">
        <f t="shared" si="0"/>
        <v>46.86</v>
      </c>
      <c r="H37" s="28">
        <f t="shared" si="4"/>
        <v>1165.8800000000001</v>
      </c>
    </row>
    <row r="38" spans="1:8" s="10" customFormat="1" x14ac:dyDescent="0.2">
      <c r="A38" s="44">
        <v>7</v>
      </c>
      <c r="B38" s="55"/>
      <c r="C38" s="51" t="s">
        <v>62</v>
      </c>
      <c r="D38" s="56"/>
      <c r="E38" s="57"/>
      <c r="F38" s="57"/>
      <c r="G38" s="57">
        <f t="shared" si="0"/>
        <v>0</v>
      </c>
      <c r="H38" s="53">
        <f t="shared" si="4"/>
        <v>0</v>
      </c>
    </row>
    <row r="39" spans="1:8" s="10" customFormat="1" x14ac:dyDescent="0.2">
      <c r="A39" s="44" t="s">
        <v>69</v>
      </c>
      <c r="B39" s="50"/>
      <c r="C39" s="51" t="s">
        <v>22</v>
      </c>
      <c r="D39" s="52"/>
      <c r="E39" s="48"/>
      <c r="F39" s="48"/>
      <c r="G39" s="48">
        <f t="shared" si="0"/>
        <v>0</v>
      </c>
      <c r="H39" s="49">
        <f>SUM(H40:H42)</f>
        <v>1454.33</v>
      </c>
    </row>
    <row r="40" spans="1:8" s="10" customFormat="1" ht="56.25" x14ac:dyDescent="0.2">
      <c r="A40" s="25" t="s">
        <v>70</v>
      </c>
      <c r="B40" s="26" t="s">
        <v>52</v>
      </c>
      <c r="C40" s="36" t="s">
        <v>53</v>
      </c>
      <c r="D40" s="19" t="s">
        <v>21</v>
      </c>
      <c r="E40" s="27">
        <v>14.01</v>
      </c>
      <c r="F40" s="27">
        <v>12.04</v>
      </c>
      <c r="G40" s="27">
        <f t="shared" ref="G40" si="5">ROUND(F40+(F40*$H$10),2)</f>
        <v>14.93</v>
      </c>
      <c r="H40" s="28">
        <f t="shared" si="4"/>
        <v>209.17</v>
      </c>
    </row>
    <row r="41" spans="1:8" s="10" customFormat="1" ht="45" x14ac:dyDescent="0.2">
      <c r="A41" s="25" t="s">
        <v>71</v>
      </c>
      <c r="B41" s="29" t="s">
        <v>74</v>
      </c>
      <c r="C41" s="35" t="s">
        <v>75</v>
      </c>
      <c r="D41" s="19" t="s">
        <v>21</v>
      </c>
      <c r="E41" s="27">
        <v>43.52</v>
      </c>
      <c r="F41" s="27">
        <v>21.91</v>
      </c>
      <c r="G41" s="27">
        <f t="shared" si="0"/>
        <v>27.16</v>
      </c>
      <c r="H41" s="28">
        <f t="shared" si="4"/>
        <v>1182</v>
      </c>
    </row>
    <row r="42" spans="1:8" s="10" customFormat="1" ht="45" x14ac:dyDescent="0.2">
      <c r="A42" s="25" t="s">
        <v>72</v>
      </c>
      <c r="B42" s="29" t="s">
        <v>109</v>
      </c>
      <c r="C42" s="35" t="s">
        <v>110</v>
      </c>
      <c r="D42" s="19" t="s">
        <v>111</v>
      </c>
      <c r="E42" s="27">
        <v>12.1</v>
      </c>
      <c r="F42" s="27">
        <v>4.21</v>
      </c>
      <c r="G42" s="27">
        <f t="shared" si="0"/>
        <v>5.22</v>
      </c>
      <c r="H42" s="28">
        <f t="shared" si="4"/>
        <v>63.16</v>
      </c>
    </row>
    <row r="43" spans="1:8" s="10" customFormat="1" x14ac:dyDescent="0.2">
      <c r="A43" s="44" t="s">
        <v>103</v>
      </c>
      <c r="B43" s="50"/>
      <c r="C43" s="51" t="s">
        <v>30</v>
      </c>
      <c r="D43" s="52"/>
      <c r="E43" s="48"/>
      <c r="F43" s="48"/>
      <c r="G43" s="48">
        <f t="shared" si="0"/>
        <v>0</v>
      </c>
      <c r="H43" s="49">
        <f>SUM(H44:H51)</f>
        <v>52679.26</v>
      </c>
    </row>
    <row r="44" spans="1:8" s="10" customFormat="1" ht="33.75" x14ac:dyDescent="0.2">
      <c r="A44" s="17" t="s">
        <v>76</v>
      </c>
      <c r="B44" s="18" t="s">
        <v>45</v>
      </c>
      <c r="C44" s="31" t="s">
        <v>46</v>
      </c>
      <c r="D44" s="19" t="s">
        <v>21</v>
      </c>
      <c r="E44" s="20">
        <v>1594.3</v>
      </c>
      <c r="F44" s="20">
        <v>12.23</v>
      </c>
      <c r="G44" s="20">
        <f t="shared" ref="G44:G51" si="6">ROUND(F44+(F44*$H$10),2)</f>
        <v>15.16</v>
      </c>
      <c r="H44" s="28">
        <f t="shared" si="4"/>
        <v>24169.59</v>
      </c>
    </row>
    <row r="45" spans="1:8" s="10" customFormat="1" x14ac:dyDescent="0.2">
      <c r="A45" s="17" t="s">
        <v>97</v>
      </c>
      <c r="B45" s="18" t="s">
        <v>31</v>
      </c>
      <c r="C45" s="31" t="s">
        <v>32</v>
      </c>
      <c r="D45" s="19" t="s">
        <v>21</v>
      </c>
      <c r="E45" s="20">
        <v>1594.3</v>
      </c>
      <c r="F45" s="20">
        <v>2.72</v>
      </c>
      <c r="G45" s="20">
        <f t="shared" si="6"/>
        <v>3.37</v>
      </c>
      <c r="H45" s="28">
        <f t="shared" si="4"/>
        <v>5372.79</v>
      </c>
    </row>
    <row r="46" spans="1:8" s="10" customFormat="1" ht="33.75" x14ac:dyDescent="0.2">
      <c r="A46" s="17" t="s">
        <v>98</v>
      </c>
      <c r="B46" s="18" t="s">
        <v>33</v>
      </c>
      <c r="C46" s="31" t="s">
        <v>34</v>
      </c>
      <c r="D46" s="19" t="s">
        <v>21</v>
      </c>
      <c r="E46" s="20">
        <v>734.8</v>
      </c>
      <c r="F46" s="20">
        <v>7.37</v>
      </c>
      <c r="G46" s="20">
        <f t="shared" si="6"/>
        <v>9.14</v>
      </c>
      <c r="H46" s="28">
        <f t="shared" si="4"/>
        <v>6716.07</v>
      </c>
    </row>
    <row r="47" spans="1:8" s="10" customFormat="1" x14ac:dyDescent="0.2">
      <c r="A47" s="17" t="s">
        <v>138</v>
      </c>
      <c r="B47" s="18" t="s">
        <v>35</v>
      </c>
      <c r="C47" s="31" t="s">
        <v>36</v>
      </c>
      <c r="D47" s="19" t="s">
        <v>21</v>
      </c>
      <c r="E47" s="20">
        <v>401.06</v>
      </c>
      <c r="F47" s="20">
        <v>3.08</v>
      </c>
      <c r="G47" s="20">
        <f t="shared" si="6"/>
        <v>3.82</v>
      </c>
      <c r="H47" s="28">
        <f t="shared" si="4"/>
        <v>1532.05</v>
      </c>
    </row>
    <row r="48" spans="1:8" s="10" customFormat="1" ht="22.5" x14ac:dyDescent="0.2">
      <c r="A48" s="17" t="s">
        <v>139</v>
      </c>
      <c r="B48" s="18" t="s">
        <v>37</v>
      </c>
      <c r="C48" s="31" t="s">
        <v>38</v>
      </c>
      <c r="D48" s="19" t="s">
        <v>21</v>
      </c>
      <c r="E48" s="20">
        <v>401.06</v>
      </c>
      <c r="F48" s="20">
        <v>13.71</v>
      </c>
      <c r="G48" s="20">
        <f t="shared" si="6"/>
        <v>17</v>
      </c>
      <c r="H48" s="28">
        <f t="shared" si="4"/>
        <v>6818.02</v>
      </c>
    </row>
    <row r="49" spans="1:8" s="10" customFormat="1" ht="33.75" x14ac:dyDescent="0.2">
      <c r="A49" s="25" t="s">
        <v>140</v>
      </c>
      <c r="B49" s="29" t="s">
        <v>39</v>
      </c>
      <c r="C49" s="34" t="s">
        <v>40</v>
      </c>
      <c r="D49" s="19" t="s">
        <v>21</v>
      </c>
      <c r="E49" s="27">
        <v>105.84</v>
      </c>
      <c r="F49" s="27">
        <v>23.74</v>
      </c>
      <c r="G49" s="20">
        <f t="shared" si="6"/>
        <v>29.43</v>
      </c>
      <c r="H49" s="28">
        <f t="shared" si="4"/>
        <v>3114.87</v>
      </c>
    </row>
    <row r="50" spans="1:8" s="10" customFormat="1" ht="33.75" x14ac:dyDescent="0.2">
      <c r="A50" s="25" t="s">
        <v>141</v>
      </c>
      <c r="B50" s="29" t="s">
        <v>43</v>
      </c>
      <c r="C50" s="35" t="s">
        <v>47</v>
      </c>
      <c r="D50" s="19" t="s">
        <v>21</v>
      </c>
      <c r="E50" s="27">
        <v>102.17</v>
      </c>
      <c r="F50" s="27">
        <v>21.75</v>
      </c>
      <c r="G50" s="20">
        <f t="shared" si="6"/>
        <v>26.96</v>
      </c>
      <c r="H50" s="28">
        <f t="shared" ref="H50:H51" si="7">ROUND((E50*G50),2)</f>
        <v>2754.5</v>
      </c>
    </row>
    <row r="51" spans="1:8" s="10" customFormat="1" ht="33.75" x14ac:dyDescent="0.2">
      <c r="A51" s="25" t="s">
        <v>142</v>
      </c>
      <c r="B51" s="29" t="s">
        <v>121</v>
      </c>
      <c r="C51" s="35" t="s">
        <v>122</v>
      </c>
      <c r="D51" s="19" t="s">
        <v>21</v>
      </c>
      <c r="E51" s="27">
        <v>55.52</v>
      </c>
      <c r="F51" s="27">
        <v>31.98</v>
      </c>
      <c r="G51" s="20">
        <f t="shared" si="6"/>
        <v>39.65</v>
      </c>
      <c r="H51" s="28">
        <f t="shared" si="7"/>
        <v>2201.37</v>
      </c>
    </row>
    <row r="52" spans="1:8" s="10" customFormat="1" x14ac:dyDescent="0.2">
      <c r="A52" s="44" t="s">
        <v>77</v>
      </c>
      <c r="B52" s="50"/>
      <c r="C52" s="51" t="s">
        <v>54</v>
      </c>
      <c r="D52" s="52"/>
      <c r="E52" s="48"/>
      <c r="F52" s="48"/>
      <c r="G52" s="48">
        <f t="shared" si="0"/>
        <v>0</v>
      </c>
      <c r="H52" s="49">
        <f>SUM(H53:H56)</f>
        <v>14417.91</v>
      </c>
    </row>
    <row r="53" spans="1:8" s="10" customFormat="1" ht="56.25" x14ac:dyDescent="0.2">
      <c r="A53" s="25" t="s">
        <v>78</v>
      </c>
      <c r="B53" s="29" t="s">
        <v>56</v>
      </c>
      <c r="C53" s="35" t="s">
        <v>57</v>
      </c>
      <c r="D53" s="19" t="s">
        <v>51</v>
      </c>
      <c r="E53" s="27">
        <v>6</v>
      </c>
      <c r="F53" s="27">
        <v>1314.09</v>
      </c>
      <c r="G53" s="20">
        <f t="shared" ref="G53:G56" si="8">ROUND(F53+(F53*$H$10),2)</f>
        <v>1629.08</v>
      </c>
      <c r="H53" s="28">
        <f t="shared" ref="H53:H56" si="9">ROUND((E53*G53),2)</f>
        <v>9774.48</v>
      </c>
    </row>
    <row r="54" spans="1:8" s="10" customFormat="1" ht="56.25" x14ac:dyDescent="0.2">
      <c r="A54" s="25" t="s">
        <v>112</v>
      </c>
      <c r="B54" s="29" t="s">
        <v>58</v>
      </c>
      <c r="C54" s="35" t="s">
        <v>59</v>
      </c>
      <c r="D54" s="19" t="s">
        <v>51</v>
      </c>
      <c r="E54" s="27">
        <v>1</v>
      </c>
      <c r="F54" s="54">
        <v>1383.48</v>
      </c>
      <c r="G54" s="20">
        <f t="shared" si="8"/>
        <v>1715.1</v>
      </c>
      <c r="H54" s="28">
        <f t="shared" si="9"/>
        <v>1715.1</v>
      </c>
    </row>
    <row r="55" spans="1:8" s="10" customFormat="1" ht="56.25" x14ac:dyDescent="0.2">
      <c r="A55" s="25" t="s">
        <v>115</v>
      </c>
      <c r="B55" s="29" t="s">
        <v>61</v>
      </c>
      <c r="C55" s="35" t="s">
        <v>60</v>
      </c>
      <c r="D55" s="19" t="s">
        <v>51</v>
      </c>
      <c r="E55" s="27">
        <v>2</v>
      </c>
      <c r="F55" s="27">
        <v>862.22</v>
      </c>
      <c r="G55" s="20">
        <f t="shared" si="8"/>
        <v>1068.8900000000001</v>
      </c>
      <c r="H55" s="28">
        <f t="shared" si="9"/>
        <v>2137.7800000000002</v>
      </c>
    </row>
    <row r="56" spans="1:8" s="10" customFormat="1" ht="45" x14ac:dyDescent="0.2">
      <c r="A56" s="25" t="s">
        <v>118</v>
      </c>
      <c r="B56" s="29" t="s">
        <v>104</v>
      </c>
      <c r="C56" s="35" t="s">
        <v>105</v>
      </c>
      <c r="D56" s="19" t="s">
        <v>51</v>
      </c>
      <c r="E56" s="27">
        <v>5</v>
      </c>
      <c r="F56" s="54">
        <v>127.54</v>
      </c>
      <c r="G56" s="20">
        <f t="shared" si="8"/>
        <v>158.11000000000001</v>
      </c>
      <c r="H56" s="28">
        <f t="shared" si="9"/>
        <v>790.55</v>
      </c>
    </row>
    <row r="57" spans="1:8" s="10" customFormat="1" x14ac:dyDescent="0.2">
      <c r="A57" s="44" t="s">
        <v>79</v>
      </c>
      <c r="B57" s="50"/>
      <c r="C57" s="51" t="s">
        <v>73</v>
      </c>
      <c r="D57" s="52"/>
      <c r="E57" s="48"/>
      <c r="F57" s="48"/>
      <c r="G57" s="48">
        <f t="shared" si="0"/>
        <v>0</v>
      </c>
      <c r="H57" s="49">
        <f>SUM(H58:H60)</f>
        <v>4129.4399999999996</v>
      </c>
    </row>
    <row r="58" spans="1:8" s="10" customFormat="1" ht="35.25" customHeight="1" x14ac:dyDescent="0.2">
      <c r="A58" s="25" t="s">
        <v>80</v>
      </c>
      <c r="B58" s="29" t="s">
        <v>113</v>
      </c>
      <c r="C58" s="35" t="s">
        <v>114</v>
      </c>
      <c r="D58" s="19" t="s">
        <v>111</v>
      </c>
      <c r="E58" s="27">
        <v>12.1</v>
      </c>
      <c r="F58" s="27">
        <v>61.9</v>
      </c>
      <c r="G58" s="27">
        <f t="shared" si="0"/>
        <v>76.739999999999995</v>
      </c>
      <c r="H58" s="28">
        <f t="shared" si="4"/>
        <v>928.55</v>
      </c>
    </row>
    <row r="59" spans="1:8" s="10" customFormat="1" ht="18" customHeight="1" x14ac:dyDescent="0.2">
      <c r="A59" s="25" t="s">
        <v>81</v>
      </c>
      <c r="B59" s="29" t="s">
        <v>116</v>
      </c>
      <c r="C59" s="35" t="s">
        <v>117</v>
      </c>
      <c r="D59" s="19" t="s">
        <v>111</v>
      </c>
      <c r="E59" s="27">
        <v>40.15</v>
      </c>
      <c r="F59" s="27">
        <v>23.34</v>
      </c>
      <c r="G59" s="27">
        <f t="shared" si="0"/>
        <v>28.93</v>
      </c>
      <c r="H59" s="28">
        <f t="shared" si="4"/>
        <v>1161.54</v>
      </c>
    </row>
    <row r="60" spans="1:8" s="10" customFormat="1" ht="18" customHeight="1" x14ac:dyDescent="0.2">
      <c r="A60" s="25" t="s">
        <v>143</v>
      </c>
      <c r="B60" s="29" t="s">
        <v>119</v>
      </c>
      <c r="C60" s="35" t="s">
        <v>120</v>
      </c>
      <c r="D60" s="19" t="s">
        <v>21</v>
      </c>
      <c r="E60" s="27">
        <v>43.52</v>
      </c>
      <c r="F60" s="27">
        <v>37.799999999999997</v>
      </c>
      <c r="G60" s="27">
        <f t="shared" si="0"/>
        <v>46.86</v>
      </c>
      <c r="H60" s="28">
        <f t="shared" si="4"/>
        <v>2039.35</v>
      </c>
    </row>
    <row r="61" spans="1:8" s="10" customFormat="1" x14ac:dyDescent="0.2">
      <c r="A61" s="44">
        <v>11</v>
      </c>
      <c r="B61" s="50"/>
      <c r="C61" s="51" t="s">
        <v>124</v>
      </c>
      <c r="D61" s="52"/>
      <c r="E61" s="48"/>
      <c r="F61" s="48"/>
      <c r="G61" s="48"/>
      <c r="H61" s="49"/>
    </row>
    <row r="62" spans="1:8" s="10" customFormat="1" x14ac:dyDescent="0.2">
      <c r="A62" s="44" t="s">
        <v>82</v>
      </c>
      <c r="B62" s="50"/>
      <c r="C62" s="51" t="s">
        <v>22</v>
      </c>
      <c r="D62" s="52"/>
      <c r="E62" s="48"/>
      <c r="F62" s="48"/>
      <c r="G62" s="48"/>
      <c r="H62" s="49">
        <f>SUM(H63:H64)</f>
        <v>2328.1799999999998</v>
      </c>
    </row>
    <row r="63" spans="1:8" s="10" customFormat="1" ht="22.5" x14ac:dyDescent="0.2">
      <c r="A63" s="25" t="s">
        <v>83</v>
      </c>
      <c r="B63" s="26" t="s">
        <v>23</v>
      </c>
      <c r="C63" s="36" t="s">
        <v>24</v>
      </c>
      <c r="D63" s="19" t="s">
        <v>21</v>
      </c>
      <c r="E63" s="27">
        <v>99.4</v>
      </c>
      <c r="F63" s="27">
        <v>18.690000000000001</v>
      </c>
      <c r="G63" s="27">
        <f t="shared" ref="G63:G77" si="10">ROUND(F63+(F63*$H$10),2)</f>
        <v>23.17</v>
      </c>
      <c r="H63" s="21">
        <f t="shared" ref="H63:H64" si="11">ROUND((E63*G63),2)</f>
        <v>2303.1</v>
      </c>
    </row>
    <row r="64" spans="1:8" s="10" customFormat="1" ht="56.25" x14ac:dyDescent="0.2">
      <c r="A64" s="25" t="s">
        <v>84</v>
      </c>
      <c r="B64" s="26" t="s">
        <v>52</v>
      </c>
      <c r="C64" s="36" t="s">
        <v>53</v>
      </c>
      <c r="D64" s="19" t="s">
        <v>21</v>
      </c>
      <c r="E64" s="27">
        <v>1.68</v>
      </c>
      <c r="F64" s="27">
        <v>12.04</v>
      </c>
      <c r="G64" s="27">
        <f t="shared" si="10"/>
        <v>14.93</v>
      </c>
      <c r="H64" s="21">
        <f t="shared" si="11"/>
        <v>25.08</v>
      </c>
    </row>
    <row r="65" spans="1:8" s="10" customFormat="1" x14ac:dyDescent="0.2">
      <c r="A65" s="44" t="s">
        <v>99</v>
      </c>
      <c r="B65" s="50"/>
      <c r="C65" s="51" t="s">
        <v>30</v>
      </c>
      <c r="D65" s="52"/>
      <c r="E65" s="48"/>
      <c r="F65" s="48"/>
      <c r="G65" s="48"/>
      <c r="H65" s="49">
        <f>SUM(H66:H71)</f>
        <v>30786.6</v>
      </c>
    </row>
    <row r="66" spans="1:8" s="10" customFormat="1" ht="33.75" x14ac:dyDescent="0.2">
      <c r="A66" s="17" t="s">
        <v>100</v>
      </c>
      <c r="B66" s="18" t="s">
        <v>45</v>
      </c>
      <c r="C66" s="31" t="s">
        <v>46</v>
      </c>
      <c r="D66" s="19" t="s">
        <v>21</v>
      </c>
      <c r="E66" s="20">
        <v>1172.6400000000001</v>
      </c>
      <c r="F66" s="20">
        <v>12.23</v>
      </c>
      <c r="G66" s="20">
        <f t="shared" ref="G66:G71" si="12">ROUND(F66+(F66*$H$10),2)</f>
        <v>15.16</v>
      </c>
      <c r="H66" s="28">
        <f t="shared" ref="H66:H71" si="13">ROUND((E66*G66),2)</f>
        <v>17777.22</v>
      </c>
    </row>
    <row r="67" spans="1:8" s="10" customFormat="1" x14ac:dyDescent="0.2">
      <c r="A67" s="17" t="s">
        <v>101</v>
      </c>
      <c r="B67" s="18" t="s">
        <v>31</v>
      </c>
      <c r="C67" s="31" t="s">
        <v>32</v>
      </c>
      <c r="D67" s="19" t="s">
        <v>21</v>
      </c>
      <c r="E67" s="20">
        <v>1172.6400000000001</v>
      </c>
      <c r="F67" s="20">
        <v>2.72</v>
      </c>
      <c r="G67" s="20">
        <f t="shared" si="12"/>
        <v>3.37</v>
      </c>
      <c r="H67" s="28">
        <f t="shared" si="13"/>
        <v>3951.8</v>
      </c>
    </row>
    <row r="68" spans="1:8" s="10" customFormat="1" ht="33.75" x14ac:dyDescent="0.2">
      <c r="A68" s="17" t="s">
        <v>102</v>
      </c>
      <c r="B68" s="18" t="s">
        <v>33</v>
      </c>
      <c r="C68" s="31" t="s">
        <v>34</v>
      </c>
      <c r="D68" s="19" t="s">
        <v>21</v>
      </c>
      <c r="E68" s="20">
        <v>112.1</v>
      </c>
      <c r="F68" s="20">
        <v>7.37</v>
      </c>
      <c r="G68" s="20">
        <f t="shared" si="12"/>
        <v>9.14</v>
      </c>
      <c r="H68" s="28">
        <f t="shared" si="13"/>
        <v>1024.5899999999999</v>
      </c>
    </row>
    <row r="69" spans="1:8" s="10" customFormat="1" x14ac:dyDescent="0.2">
      <c r="A69" s="17" t="s">
        <v>144</v>
      </c>
      <c r="B69" s="18" t="s">
        <v>35</v>
      </c>
      <c r="C69" s="31" t="s">
        <v>36</v>
      </c>
      <c r="D69" s="19" t="s">
        <v>21</v>
      </c>
      <c r="E69" s="20">
        <v>268.27999999999997</v>
      </c>
      <c r="F69" s="20">
        <v>3.08</v>
      </c>
      <c r="G69" s="20">
        <f t="shared" si="12"/>
        <v>3.82</v>
      </c>
      <c r="H69" s="28">
        <f t="shared" si="13"/>
        <v>1024.83</v>
      </c>
    </row>
    <row r="70" spans="1:8" s="10" customFormat="1" ht="22.5" x14ac:dyDescent="0.2">
      <c r="A70" s="17" t="s">
        <v>145</v>
      </c>
      <c r="B70" s="18" t="s">
        <v>37</v>
      </c>
      <c r="C70" s="31" t="s">
        <v>38</v>
      </c>
      <c r="D70" s="19" t="s">
        <v>21</v>
      </c>
      <c r="E70" s="20">
        <v>268.27999999999997</v>
      </c>
      <c r="F70" s="20">
        <v>13.71</v>
      </c>
      <c r="G70" s="20">
        <f t="shared" si="12"/>
        <v>17</v>
      </c>
      <c r="H70" s="28">
        <f t="shared" si="13"/>
        <v>4560.76</v>
      </c>
    </row>
    <row r="71" spans="1:8" s="10" customFormat="1" ht="33.75" x14ac:dyDescent="0.2">
      <c r="A71" s="25" t="s">
        <v>146</v>
      </c>
      <c r="B71" s="29" t="s">
        <v>39</v>
      </c>
      <c r="C71" s="34" t="s">
        <v>40</v>
      </c>
      <c r="D71" s="19" t="s">
        <v>21</v>
      </c>
      <c r="E71" s="27">
        <v>83.16</v>
      </c>
      <c r="F71" s="27">
        <v>23.74</v>
      </c>
      <c r="G71" s="20">
        <f t="shared" si="12"/>
        <v>29.43</v>
      </c>
      <c r="H71" s="28">
        <f t="shared" si="13"/>
        <v>2447.4</v>
      </c>
    </row>
    <row r="72" spans="1:8" s="10" customFormat="1" x14ac:dyDescent="0.2">
      <c r="A72" s="44" t="s">
        <v>125</v>
      </c>
      <c r="B72" s="50"/>
      <c r="C72" s="51" t="s">
        <v>54</v>
      </c>
      <c r="D72" s="52"/>
      <c r="E72" s="48"/>
      <c r="F72" s="48"/>
      <c r="G72" s="48">
        <f t="shared" si="10"/>
        <v>0</v>
      </c>
      <c r="H72" s="49">
        <f>SUM(H73:H73)</f>
        <v>1629.08</v>
      </c>
    </row>
    <row r="73" spans="1:8" s="10" customFormat="1" ht="56.25" x14ac:dyDescent="0.2">
      <c r="A73" s="25" t="s">
        <v>126</v>
      </c>
      <c r="B73" s="29" t="s">
        <v>56</v>
      </c>
      <c r="C73" s="35" t="s">
        <v>57</v>
      </c>
      <c r="D73" s="19" t="s">
        <v>51</v>
      </c>
      <c r="E73" s="27">
        <v>1</v>
      </c>
      <c r="F73" s="27">
        <v>1314.09</v>
      </c>
      <c r="G73" s="20">
        <f t="shared" si="10"/>
        <v>1629.08</v>
      </c>
      <c r="H73" s="28">
        <f t="shared" ref="H73" si="14">ROUND((E73*G73),2)</f>
        <v>1629.08</v>
      </c>
    </row>
    <row r="74" spans="1:8" s="10" customFormat="1" x14ac:dyDescent="0.2">
      <c r="A74" s="22" t="s">
        <v>147</v>
      </c>
      <c r="B74" s="23"/>
      <c r="C74" s="32" t="s">
        <v>25</v>
      </c>
      <c r="D74" s="24"/>
      <c r="E74" s="15"/>
      <c r="F74" s="15"/>
      <c r="G74" s="15">
        <f t="shared" si="10"/>
        <v>0</v>
      </c>
      <c r="H74" s="16">
        <f>SUM(H75:H77)</f>
        <v>15864.36</v>
      </c>
    </row>
    <row r="75" spans="1:8" s="10" customFormat="1" ht="33.75" x14ac:dyDescent="0.2">
      <c r="A75" s="17" t="s">
        <v>148</v>
      </c>
      <c r="B75" s="18" t="s">
        <v>26</v>
      </c>
      <c r="C75" s="31" t="s">
        <v>27</v>
      </c>
      <c r="D75" s="19" t="s">
        <v>21</v>
      </c>
      <c r="E75" s="20">
        <v>99.4</v>
      </c>
      <c r="F75" s="20">
        <v>8.65</v>
      </c>
      <c r="G75" s="20">
        <f t="shared" si="10"/>
        <v>10.72</v>
      </c>
      <c r="H75" s="21">
        <f t="shared" ref="H75:H77" si="15">ROUND((E75*G75),2)</f>
        <v>1065.57</v>
      </c>
    </row>
    <row r="76" spans="1:8" s="10" customFormat="1" ht="22.5" x14ac:dyDescent="0.2">
      <c r="A76" s="17" t="s">
        <v>149</v>
      </c>
      <c r="B76" s="18" t="s">
        <v>28</v>
      </c>
      <c r="C76" s="31" t="s">
        <v>29</v>
      </c>
      <c r="D76" s="19" t="s">
        <v>21</v>
      </c>
      <c r="E76" s="20">
        <v>99.4</v>
      </c>
      <c r="F76" s="20">
        <v>30.84</v>
      </c>
      <c r="G76" s="20">
        <f t="shared" si="10"/>
        <v>38.229999999999997</v>
      </c>
      <c r="H76" s="21">
        <f t="shared" si="15"/>
        <v>3800.06</v>
      </c>
    </row>
    <row r="77" spans="1:8" s="10" customFormat="1" ht="57" thickBot="1" x14ac:dyDescent="0.25">
      <c r="A77" s="25" t="s">
        <v>150</v>
      </c>
      <c r="B77" s="29" t="s">
        <v>127</v>
      </c>
      <c r="C77" s="35" t="s">
        <v>128</v>
      </c>
      <c r="D77" s="19" t="s">
        <v>21</v>
      </c>
      <c r="E77" s="27">
        <v>128.58000000000001</v>
      </c>
      <c r="F77" s="27">
        <v>69</v>
      </c>
      <c r="G77" s="27">
        <f t="shared" si="10"/>
        <v>85.54</v>
      </c>
      <c r="H77" s="28">
        <f t="shared" si="15"/>
        <v>10998.73</v>
      </c>
    </row>
    <row r="78" spans="1:8" ht="18" customHeight="1" thickBot="1" x14ac:dyDescent="0.25">
      <c r="A78" s="99" t="s">
        <v>17</v>
      </c>
      <c r="B78" s="100"/>
      <c r="C78" s="100"/>
      <c r="D78" s="100"/>
      <c r="E78" s="100"/>
      <c r="F78" s="100"/>
      <c r="G78" s="101"/>
      <c r="H78" s="30">
        <f>SUM(H13:H77)/2</f>
        <v>184792.79</v>
      </c>
    </row>
    <row r="79" spans="1:8" ht="18" customHeight="1" x14ac:dyDescent="0.2">
      <c r="A79" s="104" t="s">
        <v>151</v>
      </c>
      <c r="B79" s="104"/>
      <c r="C79" s="104"/>
      <c r="D79" s="104"/>
      <c r="E79" s="104"/>
      <c r="F79" s="104"/>
      <c r="G79" s="104"/>
      <c r="H79" s="59"/>
    </row>
    <row r="80" spans="1:8" ht="18" customHeight="1" x14ac:dyDescent="0.2">
      <c r="A80" s="104" t="s">
        <v>136</v>
      </c>
      <c r="B80" s="104"/>
      <c r="C80" s="104"/>
      <c r="D80" s="104"/>
      <c r="E80" s="104"/>
      <c r="F80" s="104"/>
      <c r="G80" s="104"/>
      <c r="H80" s="59"/>
    </row>
    <row r="81" spans="1:8" ht="18.75" customHeight="1" x14ac:dyDescent="0.2">
      <c r="A81" s="105" t="s">
        <v>137</v>
      </c>
      <c r="B81" s="105"/>
      <c r="C81" s="105"/>
      <c r="D81" s="105"/>
      <c r="E81" s="105"/>
      <c r="F81" s="105"/>
      <c r="G81" s="105"/>
      <c r="H81" s="60"/>
    </row>
    <row r="82" spans="1:8" ht="11.25" customHeight="1" x14ac:dyDescent="0.2">
      <c r="A82" s="5"/>
      <c r="B82" s="5"/>
      <c r="C82" s="5"/>
      <c r="D82" s="5"/>
      <c r="E82" s="5"/>
      <c r="F82" s="5"/>
      <c r="G82" s="5"/>
      <c r="H82" s="5"/>
    </row>
    <row r="83" spans="1:8" ht="11.25" customHeight="1" x14ac:dyDescent="0.2">
      <c r="A83" s="5"/>
      <c r="B83" s="66"/>
      <c r="C83" s="66"/>
      <c r="D83" s="5"/>
      <c r="E83" s="66"/>
      <c r="F83" s="66"/>
      <c r="G83" s="6"/>
      <c r="H83" s="5"/>
    </row>
    <row r="84" spans="1:8" x14ac:dyDescent="0.2">
      <c r="A84" s="7"/>
      <c r="B84" s="63" t="s">
        <v>41</v>
      </c>
      <c r="C84" s="64"/>
      <c r="D84" s="7"/>
      <c r="E84" s="92" t="s">
        <v>42</v>
      </c>
      <c r="F84" s="65"/>
      <c r="G84" s="8"/>
      <c r="H84" s="7"/>
    </row>
    <row r="85" spans="1:8" hidden="1" x14ac:dyDescent="0.2"/>
    <row r="87" spans="1:8" ht="11.25" customHeight="1" x14ac:dyDescent="0.2">
      <c r="A87" s="5"/>
      <c r="B87" s="66"/>
      <c r="C87" s="66"/>
      <c r="D87" s="5"/>
      <c r="E87" s="62"/>
      <c r="F87" s="62"/>
      <c r="G87" s="6"/>
      <c r="H87" s="5"/>
    </row>
    <row r="88" spans="1:8" x14ac:dyDescent="0.2">
      <c r="A88" s="7"/>
      <c r="B88" s="63" t="s">
        <v>20</v>
      </c>
      <c r="C88" s="64"/>
      <c r="D88" s="7"/>
      <c r="E88" s="65"/>
      <c r="F88" s="65"/>
      <c r="G88" s="8"/>
      <c r="H88" s="7"/>
    </row>
    <row r="89" spans="1:8" ht="12" customHeight="1" x14ac:dyDescent="0.2"/>
    <row r="90" spans="1:8" ht="11.25" customHeight="1" x14ac:dyDescent="0.2"/>
    <row r="91" spans="1:8" ht="12" customHeight="1" x14ac:dyDescent="0.2"/>
    <row r="92" spans="1:8" ht="14.1" customHeight="1" x14ac:dyDescent="0.2"/>
    <row r="93" spans="1:8" ht="4.5" customHeight="1" x14ac:dyDescent="0.2"/>
  </sheetData>
  <mergeCells count="28">
    <mergeCell ref="C1:H1"/>
    <mergeCell ref="A1:B1"/>
    <mergeCell ref="B84:C84"/>
    <mergeCell ref="E84:F84"/>
    <mergeCell ref="E83:F83"/>
    <mergeCell ref="B83:C83"/>
    <mergeCell ref="A8:D8"/>
    <mergeCell ref="A10:D10"/>
    <mergeCell ref="A9:D9"/>
    <mergeCell ref="A78:G78"/>
    <mergeCell ref="A11:H11"/>
    <mergeCell ref="A3:H3"/>
    <mergeCell ref="A79:G79"/>
    <mergeCell ref="A80:G80"/>
    <mergeCell ref="A81:G81"/>
    <mergeCell ref="E87:F87"/>
    <mergeCell ref="B88:C88"/>
    <mergeCell ref="E88:F88"/>
    <mergeCell ref="B87:C87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2" type="noConversion"/>
  <printOptions horizontalCentered="1"/>
  <pageMargins left="0.78740157480314965" right="0.19685039370078741" top="0.19685039370078741" bottom="0.19685039370078741" header="0" footer="0"/>
  <pageSetup paperSize="9" scale="74" fitToHeight="0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2023-03-27T18:08:24Z</cp:lastPrinted>
  <dcterms:created xsi:type="dcterms:W3CDTF">2006-09-22T13:55:22Z</dcterms:created>
  <dcterms:modified xsi:type="dcterms:W3CDTF">2023-03-27T18:08:31Z</dcterms:modified>
</cp:coreProperties>
</file>